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24240" windowHeight="11280"/>
  </bookViews>
  <sheets>
    <sheet name="Приложение 1" sheetId="1" r:id="rId1"/>
  </sheets>
  <definedNames>
    <definedName name="_xlnm.Print_Titles" localSheetId="0">'Приложение 1'!$B:$B</definedName>
    <definedName name="_xlnm.Print_Area" localSheetId="0">'Приложение 1'!$A$1:$G$49</definedName>
  </definedNames>
  <calcPr calcId="124519"/>
</workbook>
</file>

<file path=xl/calcChain.xml><?xml version="1.0" encoding="utf-8"?>
<calcChain xmlns="http://schemas.openxmlformats.org/spreadsheetml/2006/main">
  <c r="F49" i="1"/>
  <c r="G20" l="1"/>
  <c r="E49" l="1"/>
  <c r="E9" l="1"/>
  <c r="G9" s="1"/>
  <c r="E10"/>
  <c r="G10" s="1"/>
  <c r="E11"/>
  <c r="G11" s="1"/>
  <c r="E12"/>
  <c r="G12" s="1"/>
  <c r="E13"/>
  <c r="G13" s="1"/>
  <c r="E14"/>
  <c r="G14" s="1"/>
  <c r="E15"/>
  <c r="G15" s="1"/>
  <c r="G16"/>
  <c r="E17"/>
  <c r="G17" s="1"/>
  <c r="E18"/>
  <c r="G18" s="1"/>
  <c r="E19"/>
  <c r="G19" s="1"/>
  <c r="G2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G42"/>
  <c r="E43"/>
  <c r="G43" s="1"/>
  <c r="E44"/>
  <c r="G44" s="1"/>
  <c r="G45"/>
  <c r="G46"/>
  <c r="E47"/>
  <c r="G47" s="1"/>
  <c r="E48"/>
  <c r="G48" s="1"/>
  <c r="E8"/>
  <c r="G8" s="1"/>
  <c r="G49" l="1"/>
</calcChain>
</file>

<file path=xl/sharedStrings.xml><?xml version="1.0" encoding="utf-8"?>
<sst xmlns="http://schemas.openxmlformats.org/spreadsheetml/2006/main" count="53" uniqueCount="53">
  <si>
    <t>Всего</t>
  </si>
  <si>
    <t>МО</t>
  </si>
  <si>
    <t>1 часть суммы стимулирования по МО,  тыс.руб.</t>
  </si>
  <si>
    <t>2 часть суммы стимулирования по МО,  тыс.руб.</t>
  </si>
  <si>
    <t xml:space="preserve">ГБУ РС(Я) "Абыйская ЦРБ"                                                                            </t>
  </si>
  <si>
    <t xml:space="preserve">ГБУ РС(Я) "Алданская ЦРБ"                                                                           </t>
  </si>
  <si>
    <t xml:space="preserve">ГБУ РС(Я) "Аллаиховская ЦРБ"                                                                        </t>
  </si>
  <si>
    <t xml:space="preserve">ГБУ РС(Я) "Амгинская ЦРБ"                                                                           </t>
  </si>
  <si>
    <t xml:space="preserve">ГБУ РС(Я) "Анабарская ЦРБ"                                                                          </t>
  </si>
  <si>
    <t xml:space="preserve">ГБУ РС(Я) "Булунская ЦРБ"                                                                           </t>
  </si>
  <si>
    <t xml:space="preserve">ГБУ РС(Я) "Верхневилюйская ЦРБ"                                                                     </t>
  </si>
  <si>
    <t xml:space="preserve">ГБУ РС(Я) "Верхнеколымская ЦРБ"                                                                     </t>
  </si>
  <si>
    <t xml:space="preserve">ГБУ РС(Я) "Верхоянская ЦРБ"                                                                         </t>
  </si>
  <si>
    <t xml:space="preserve">ГБУ РС(Я) "Вилюйская ЦРБ им.П.А.Петрова"                                                            </t>
  </si>
  <si>
    <t xml:space="preserve">ГБУ РС(Я) МЦ "Горная ЦРБ"                                                                           </t>
  </si>
  <si>
    <t xml:space="preserve">ГБУ РС(Я) "Жиганская ЦРБ"                                                                           </t>
  </si>
  <si>
    <t xml:space="preserve">ГБУ РС(Я) "Кобяйская ЦРБ им.М.Н.Тереховой"                                                          </t>
  </si>
  <si>
    <t xml:space="preserve">ГБУ РС(Я) "Нюрбинская ЦРБ"                                                                          </t>
  </si>
  <si>
    <t xml:space="preserve">ГБУ РС(Я) "Ленская ЦРБ"                                                                             </t>
  </si>
  <si>
    <t xml:space="preserve">ГБУ РС(Я) "Мегино-Кангаласская ЦРБ"                                                                 </t>
  </si>
  <si>
    <t xml:space="preserve">ГБУ РС(Я) "Мирнинская ЦРБ"                                                                          </t>
  </si>
  <si>
    <t xml:space="preserve">ГБУ РС(Я) "Айхальская ГБ"                                                                           </t>
  </si>
  <si>
    <t xml:space="preserve">ГБУ РС(Я) "Момская ЦРБ"                                                                             </t>
  </si>
  <si>
    <t xml:space="preserve">ГБУ РС(Я) "Намская ЦРБ"                                                                             </t>
  </si>
  <si>
    <t xml:space="preserve">ГБУ РС(Я) "Нижнеколымская ЦРБ"                                                                      </t>
  </si>
  <si>
    <t xml:space="preserve">ГБУ РС(Я) "Оймяконская ЦРБ"                                                                         </t>
  </si>
  <si>
    <t xml:space="preserve">ГБУ РС(Я) "Олекминская ЦРБ"                                                                         </t>
  </si>
  <si>
    <t xml:space="preserve">ГБУ РС(Я) "Оленекская ЦРБ"                                                                          </t>
  </si>
  <si>
    <t xml:space="preserve">ГАУ РС(Я) "Хангаласская ЦРБ"                                                                        </t>
  </si>
  <si>
    <t xml:space="preserve">ГБУ РС(Я) "Среднеколымская ЦРБ им.С.И.Мицкевича"                                                    </t>
  </si>
  <si>
    <t xml:space="preserve">ГБУ РС(Я) "Сунтарская ЦРБ"                                                                          </t>
  </si>
  <si>
    <t xml:space="preserve">ГБУ РС(Я) "Таттинская ЦРБ"                                                                          </t>
  </si>
  <si>
    <t xml:space="preserve">ГБУ РС(Я) "Томпонская ЦРБ"                                                                          </t>
  </si>
  <si>
    <t xml:space="preserve">ГБУ РС(Я) "Усть-Алданская ЦРБ"                                                                      </t>
  </si>
  <si>
    <t xml:space="preserve">ГБУ РС(Я) "Усть-Майская ЦРБ"                                                                        </t>
  </si>
  <si>
    <t xml:space="preserve">ГБУ РС(Я) "Усть-Янская ЦРБ"                                                                         </t>
  </si>
  <si>
    <t xml:space="preserve">ГБУ РС(Я) "Чурапчинская ЦРБ им.Сокольникова"                                                        </t>
  </si>
  <si>
    <t xml:space="preserve">ГБУ РС(Я) "Эвено-Бытантайская ЦРБ им.К.А.Серебряко                                                  </t>
  </si>
  <si>
    <t xml:space="preserve">ГБУ РС(Я) "Нерюнгринская ЦРБ"                                                                       </t>
  </si>
  <si>
    <t xml:space="preserve">ГБУ РС(Я) "ЯГБ №2"                                                                                  </t>
  </si>
  <si>
    <t xml:space="preserve">ФГАОУ ВО "СЕВЕРО -ВОСТОЧНЫЙ ФЕДЕРАЛЬНЫЙ УНИВЕРСИТЕТ ИМ. М.К. АММОСОВА"                              </t>
  </si>
  <si>
    <t xml:space="preserve">ГБУ РС(Я) "Поликлиника №1"                                                                          </t>
  </si>
  <si>
    <t xml:space="preserve">ГАУ РС(Я) "ЯГБ №3"                                                                                  </t>
  </si>
  <si>
    <t xml:space="preserve">ГБУ РС(Я) "Медицинский центр г. Якутска"                                                            </t>
  </si>
  <si>
    <t xml:space="preserve">ООО МЦ "ДОМ ЗДОРОВЬЯ" КЛИНИКА "КРИСТАЛЛ"                                                            </t>
  </si>
  <si>
    <t xml:space="preserve">Объем средств, направляемых в медицинские организации 
по итогам оценки достижения значений показателей результативности деятельности 
</t>
  </si>
  <si>
    <t>1 группа Фондодержателей</t>
  </si>
  <si>
    <t>№</t>
  </si>
  <si>
    <t>Приложение 1</t>
  </si>
  <si>
    <t>в том числе</t>
  </si>
  <si>
    <t>СМС</t>
  </si>
  <si>
    <t>КМС</t>
  </si>
  <si>
    <t>Итого объем средств, тыс.руб.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</si>
</sst>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/>
    <xf numFmtId="0" fontId="1" fillId="0" borderId="1" xfId="0" applyFont="1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/>
    <xf numFmtId="4" fontId="1" fillId="0" borderId="1" xfId="0" applyNumberFormat="1" applyFont="1" applyFill="1" applyBorder="1"/>
    <xf numFmtId="0" fontId="0" fillId="0" borderId="0" xfId="0" applyFill="1" applyBorder="1" applyAlignment="1">
      <alignment vertical="center"/>
    </xf>
    <xf numFmtId="0" fontId="0" fillId="0" borderId="7" xfId="0" applyFill="1" applyBorder="1"/>
    <xf numFmtId="0" fontId="0" fillId="0" borderId="2" xfId="0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/>
    <xf numFmtId="4" fontId="1" fillId="0" borderId="0" xfId="0" applyNumberFormat="1" applyFont="1" applyFill="1" applyBorder="1"/>
    <xf numFmtId="4" fontId="0" fillId="0" borderId="0" xfId="0" applyNumberFormat="1" applyFill="1" applyBorder="1"/>
    <xf numFmtId="0" fontId="0" fillId="0" borderId="1" xfId="0" applyFill="1" applyBorder="1" applyAlignment="1">
      <alignment horizontal="center"/>
    </xf>
    <xf numFmtId="4" fontId="0" fillId="0" borderId="0" xfId="0" applyNumberFormat="1" applyFill="1"/>
    <xf numFmtId="4" fontId="1" fillId="0" borderId="0" xfId="0" applyNumberFormat="1" applyFont="1" applyFill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view="pageBreakPreview" zoomScale="96" zoomScaleSheetLayoutView="96" workbookViewId="0">
      <pane xSplit="2" ySplit="7" topLeftCell="C32" activePane="bottomRight" state="frozen"/>
      <selection pane="topRight" activeCell="B1" sqref="B1"/>
      <selection pane="bottomLeft" activeCell="A10" sqref="A10"/>
      <selection pane="bottomRight" activeCell="M52" sqref="M52"/>
    </sheetView>
  </sheetViews>
  <sheetFormatPr defaultRowHeight="15"/>
  <cols>
    <col min="1" max="1" width="5.85546875" style="2" customWidth="1"/>
    <col min="2" max="2" width="38.7109375" style="13" customWidth="1"/>
    <col min="3" max="3" width="13.42578125" style="2" customWidth="1"/>
    <col min="4" max="4" width="13.7109375" style="2" customWidth="1"/>
    <col min="5" max="5" width="14" style="2" customWidth="1"/>
    <col min="6" max="6" width="11.42578125" style="2" customWidth="1"/>
    <col min="7" max="7" width="11.28515625" style="2" customWidth="1"/>
    <col min="8" max="16384" width="9.140625" style="2"/>
  </cols>
  <sheetData>
    <row r="1" spans="1:8" s="3" customFormat="1" ht="18.75" customHeight="1">
      <c r="A1" s="11"/>
      <c r="F1" s="3" t="s">
        <v>48</v>
      </c>
    </row>
    <row r="2" spans="1:8" s="3" customFormat="1" ht="28.5" customHeight="1">
      <c r="A2" s="21" t="s">
        <v>45</v>
      </c>
      <c r="B2" s="21"/>
      <c r="C2" s="21"/>
      <c r="D2" s="21"/>
      <c r="E2" s="21"/>
      <c r="F2" s="21"/>
      <c r="G2" s="21"/>
    </row>
    <row r="3" spans="1:8" s="3" customFormat="1" ht="17.25" customHeight="1">
      <c r="A3" s="22" t="s">
        <v>46</v>
      </c>
      <c r="B3" s="22"/>
      <c r="C3" s="22"/>
      <c r="D3" s="22"/>
      <c r="E3" s="22"/>
      <c r="F3" s="22"/>
      <c r="G3" s="22"/>
    </row>
    <row r="4" spans="1:8" s="3" customFormat="1" ht="15" customHeight="1"/>
    <row r="5" spans="1:8" ht="36.75" customHeight="1">
      <c r="A5" s="29" t="s">
        <v>47</v>
      </c>
      <c r="B5" s="34" t="s">
        <v>1</v>
      </c>
      <c r="C5" s="32" t="s">
        <v>2</v>
      </c>
      <c r="D5" s="26" t="s">
        <v>3</v>
      </c>
      <c r="E5" s="33" t="s">
        <v>52</v>
      </c>
      <c r="F5" s="23" t="s">
        <v>49</v>
      </c>
      <c r="G5" s="24"/>
    </row>
    <row r="6" spans="1:8" ht="26.25" customHeight="1">
      <c r="A6" s="30"/>
      <c r="B6" s="34"/>
      <c r="C6" s="32"/>
      <c r="D6" s="27"/>
      <c r="E6" s="33"/>
      <c r="F6" s="25" t="s">
        <v>50</v>
      </c>
      <c r="G6" s="25" t="s">
        <v>51</v>
      </c>
    </row>
    <row r="7" spans="1:8" ht="35.25" customHeight="1">
      <c r="A7" s="31"/>
      <c r="B7" s="35"/>
      <c r="C7" s="32"/>
      <c r="D7" s="28"/>
      <c r="E7" s="33"/>
      <c r="F7" s="25"/>
      <c r="G7" s="25"/>
    </row>
    <row r="8" spans="1:8">
      <c r="A8" s="18">
        <v>1</v>
      </c>
      <c r="B8" s="7" t="s">
        <v>4</v>
      </c>
      <c r="C8" s="6">
        <v>633.95000000000005</v>
      </c>
      <c r="D8" s="6">
        <v>0</v>
      </c>
      <c r="E8" s="6">
        <f>C8+D8</f>
        <v>633.95000000000005</v>
      </c>
      <c r="F8" s="6">
        <v>617.29999999999995</v>
      </c>
      <c r="G8" s="6">
        <f>E8-F8</f>
        <v>16.650000000000091</v>
      </c>
      <c r="H8" s="19"/>
    </row>
    <row r="9" spans="1:8">
      <c r="A9" s="18">
        <v>2</v>
      </c>
      <c r="B9" s="7" t="s">
        <v>5</v>
      </c>
      <c r="C9" s="6">
        <v>6975.69</v>
      </c>
      <c r="D9" s="6">
        <v>0</v>
      </c>
      <c r="E9" s="6">
        <f t="shared" ref="E9:E48" si="0">C9+D9</f>
        <v>6975.69</v>
      </c>
      <c r="F9" s="6">
        <v>2856.21</v>
      </c>
      <c r="G9" s="6">
        <f t="shared" ref="G9:G48" si="1">E9-F9</f>
        <v>4119.4799999999996</v>
      </c>
    </row>
    <row r="10" spans="1:8">
      <c r="A10" s="18">
        <v>3</v>
      </c>
      <c r="B10" s="7" t="s">
        <v>6</v>
      </c>
      <c r="C10" s="6">
        <v>419.64</v>
      </c>
      <c r="D10" s="6">
        <v>0</v>
      </c>
      <c r="E10" s="6">
        <f t="shared" si="0"/>
        <v>419.64</v>
      </c>
      <c r="F10" s="6">
        <v>414.67</v>
      </c>
      <c r="G10" s="6">
        <f t="shared" si="1"/>
        <v>4.9699999999999704</v>
      </c>
    </row>
    <row r="11" spans="1:8">
      <c r="A11" s="18">
        <v>4</v>
      </c>
      <c r="B11" s="7" t="s">
        <v>7</v>
      </c>
      <c r="C11" s="6">
        <v>2653.84</v>
      </c>
      <c r="D11" s="6">
        <v>0</v>
      </c>
      <c r="E11" s="6">
        <f t="shared" si="0"/>
        <v>2653.84</v>
      </c>
      <c r="F11" s="6">
        <v>2535.17</v>
      </c>
      <c r="G11" s="6">
        <f t="shared" si="1"/>
        <v>118.67000000000007</v>
      </c>
    </row>
    <row r="12" spans="1:8">
      <c r="A12" s="18">
        <v>5</v>
      </c>
      <c r="B12" s="7" t="s">
        <v>8</v>
      </c>
      <c r="C12" s="6">
        <v>497.58</v>
      </c>
      <c r="D12" s="6">
        <v>0</v>
      </c>
      <c r="E12" s="6">
        <f t="shared" si="0"/>
        <v>497.58</v>
      </c>
      <c r="F12" s="6">
        <v>226.32</v>
      </c>
      <c r="G12" s="6">
        <f t="shared" si="1"/>
        <v>271.26</v>
      </c>
    </row>
    <row r="13" spans="1:8">
      <c r="A13" s="18">
        <v>6</v>
      </c>
      <c r="B13" s="7" t="s">
        <v>9</v>
      </c>
      <c r="C13" s="6">
        <v>1047.3599999999999</v>
      </c>
      <c r="D13" s="6">
        <v>0</v>
      </c>
      <c r="E13" s="6">
        <f t="shared" si="0"/>
        <v>1047.3599999999999</v>
      </c>
      <c r="F13" s="6">
        <v>322.16000000000003</v>
      </c>
      <c r="G13" s="6">
        <f t="shared" si="1"/>
        <v>725.19999999999982</v>
      </c>
    </row>
    <row r="14" spans="1:8">
      <c r="A14" s="18">
        <v>7</v>
      </c>
      <c r="B14" s="7" t="s">
        <v>10</v>
      </c>
      <c r="C14" s="6">
        <v>3274.31</v>
      </c>
      <c r="D14" s="6">
        <v>0</v>
      </c>
      <c r="E14" s="6">
        <f t="shared" si="0"/>
        <v>3274.31</v>
      </c>
      <c r="F14" s="6">
        <v>3183.13</v>
      </c>
      <c r="G14" s="6">
        <f t="shared" si="1"/>
        <v>91.179999999999836</v>
      </c>
    </row>
    <row r="15" spans="1:8">
      <c r="A15" s="18">
        <v>8</v>
      </c>
      <c r="B15" s="7" t="s">
        <v>11</v>
      </c>
      <c r="C15" s="6">
        <v>609.05999999999995</v>
      </c>
      <c r="D15" s="6">
        <v>0</v>
      </c>
      <c r="E15" s="6">
        <f t="shared" si="0"/>
        <v>609.05999999999995</v>
      </c>
      <c r="F15" s="6">
        <v>567.17999999999995</v>
      </c>
      <c r="G15" s="6">
        <f t="shared" si="1"/>
        <v>41.879999999999995</v>
      </c>
    </row>
    <row r="16" spans="1:8">
      <c r="A16" s="18">
        <v>9</v>
      </c>
      <c r="B16" s="7" t="s">
        <v>12</v>
      </c>
      <c r="C16" s="6">
        <v>1746.82</v>
      </c>
      <c r="D16" s="19">
        <v>9469.4699999999993</v>
      </c>
      <c r="E16" s="6">
        <v>10923.34</v>
      </c>
      <c r="F16" s="6">
        <v>3389.36</v>
      </c>
      <c r="G16" s="6">
        <f t="shared" si="1"/>
        <v>7533.98</v>
      </c>
    </row>
    <row r="17" spans="1:7" ht="30">
      <c r="A17" s="18">
        <v>10</v>
      </c>
      <c r="B17" s="7" t="s">
        <v>13</v>
      </c>
      <c r="C17" s="6">
        <v>4049.46</v>
      </c>
      <c r="D17" s="6">
        <v>0</v>
      </c>
      <c r="E17" s="6">
        <f t="shared" si="0"/>
        <v>4049.46</v>
      </c>
      <c r="F17" s="6">
        <v>3935.13</v>
      </c>
      <c r="G17" s="6">
        <f t="shared" si="1"/>
        <v>114.32999999999993</v>
      </c>
    </row>
    <row r="18" spans="1:7">
      <c r="A18" s="18">
        <v>11</v>
      </c>
      <c r="B18" s="7" t="s">
        <v>14</v>
      </c>
      <c r="C18" s="6">
        <v>1960.26</v>
      </c>
      <c r="D18" s="6">
        <v>0</v>
      </c>
      <c r="E18" s="6">
        <f t="shared" si="0"/>
        <v>1960.26</v>
      </c>
      <c r="F18" s="6">
        <v>1817.11</v>
      </c>
      <c r="G18" s="6">
        <f t="shared" si="1"/>
        <v>143.15000000000009</v>
      </c>
    </row>
    <row r="19" spans="1:7">
      <c r="A19" s="18">
        <v>12</v>
      </c>
      <c r="B19" s="7" t="s">
        <v>15</v>
      </c>
      <c r="C19" s="6">
        <v>722.44</v>
      </c>
      <c r="D19" s="6">
        <v>0</v>
      </c>
      <c r="E19" s="6">
        <f t="shared" si="0"/>
        <v>722.44</v>
      </c>
      <c r="F19" s="6">
        <v>421.63</v>
      </c>
      <c r="G19" s="6">
        <f t="shared" si="1"/>
        <v>300.81000000000006</v>
      </c>
    </row>
    <row r="20" spans="1:7" ht="30">
      <c r="A20" s="18">
        <v>13</v>
      </c>
      <c r="B20" s="7" t="s">
        <v>16</v>
      </c>
      <c r="C20" s="6">
        <v>1931.06</v>
      </c>
      <c r="D20" s="19">
        <v>13207.43</v>
      </c>
      <c r="E20" s="6">
        <v>15186.04</v>
      </c>
      <c r="F20" s="6">
        <v>9895.0400000000009</v>
      </c>
      <c r="G20" s="6">
        <f>E20-F20</f>
        <v>5291</v>
      </c>
    </row>
    <row r="21" spans="1:7">
      <c r="A21" s="18">
        <v>14</v>
      </c>
      <c r="B21" s="7" t="s">
        <v>17</v>
      </c>
      <c r="C21" s="6">
        <v>3912.93</v>
      </c>
      <c r="D21" s="19">
        <v>10964.65</v>
      </c>
      <c r="E21" s="6">
        <v>14618.87</v>
      </c>
      <c r="F21" s="6">
        <v>10303.629999999999</v>
      </c>
      <c r="G21" s="6">
        <f t="shared" si="1"/>
        <v>4315.2400000000016</v>
      </c>
    </row>
    <row r="22" spans="1:7">
      <c r="A22" s="18">
        <v>15</v>
      </c>
      <c r="B22" s="7" t="s">
        <v>18</v>
      </c>
      <c r="C22" s="6">
        <v>6154.22</v>
      </c>
      <c r="D22" s="6">
        <v>0</v>
      </c>
      <c r="E22" s="6">
        <f t="shared" si="0"/>
        <v>6154.22</v>
      </c>
      <c r="F22" s="6">
        <v>5847.93</v>
      </c>
      <c r="G22" s="6">
        <f t="shared" si="1"/>
        <v>306.28999999999996</v>
      </c>
    </row>
    <row r="23" spans="1:7">
      <c r="A23" s="18">
        <v>16</v>
      </c>
      <c r="B23" s="7" t="s">
        <v>19</v>
      </c>
      <c r="C23" s="6">
        <v>5172.7</v>
      </c>
      <c r="D23" s="6">
        <v>0</v>
      </c>
      <c r="E23" s="6">
        <f t="shared" si="0"/>
        <v>5172.7</v>
      </c>
      <c r="F23" s="6">
        <v>3664.5</v>
      </c>
      <c r="G23" s="6">
        <f t="shared" si="1"/>
        <v>1508.1999999999998</v>
      </c>
    </row>
    <row r="24" spans="1:7">
      <c r="A24" s="18">
        <v>17</v>
      </c>
      <c r="B24" s="7" t="s">
        <v>20</v>
      </c>
      <c r="C24" s="6">
        <v>8402.59</v>
      </c>
      <c r="D24" s="6">
        <v>0</v>
      </c>
      <c r="E24" s="6">
        <f t="shared" si="0"/>
        <v>8402.59</v>
      </c>
      <c r="F24" s="6">
        <v>8288.6</v>
      </c>
      <c r="G24" s="6">
        <f t="shared" si="1"/>
        <v>113.98999999999978</v>
      </c>
    </row>
    <row r="25" spans="1:7">
      <c r="A25" s="18">
        <v>18</v>
      </c>
      <c r="B25" s="7" t="s">
        <v>21</v>
      </c>
      <c r="C25" s="6">
        <v>4810.45</v>
      </c>
      <c r="D25" s="6">
        <v>0</v>
      </c>
      <c r="E25" s="6">
        <f t="shared" si="0"/>
        <v>4810.45</v>
      </c>
      <c r="F25" s="6">
        <v>4786.5</v>
      </c>
      <c r="G25" s="6">
        <f t="shared" si="1"/>
        <v>23.949999999999818</v>
      </c>
    </row>
    <row r="26" spans="1:7">
      <c r="A26" s="18">
        <v>19</v>
      </c>
      <c r="B26" s="7" t="s">
        <v>22</v>
      </c>
      <c r="C26" s="6">
        <v>695.13</v>
      </c>
      <c r="D26" s="6">
        <v>0</v>
      </c>
      <c r="E26" s="6">
        <f t="shared" si="0"/>
        <v>695.13</v>
      </c>
      <c r="F26" s="6">
        <v>659.74</v>
      </c>
      <c r="G26" s="6">
        <f t="shared" si="1"/>
        <v>35.389999999999986</v>
      </c>
    </row>
    <row r="27" spans="1:7">
      <c r="A27" s="18">
        <v>20</v>
      </c>
      <c r="B27" s="7" t="s">
        <v>23</v>
      </c>
      <c r="C27" s="6">
        <v>3681.85</v>
      </c>
      <c r="D27" s="6">
        <v>0</v>
      </c>
      <c r="E27" s="6">
        <f t="shared" si="0"/>
        <v>3681.85</v>
      </c>
      <c r="F27" s="6">
        <v>3409.88</v>
      </c>
      <c r="G27" s="6">
        <f t="shared" si="1"/>
        <v>271.9699999999998</v>
      </c>
    </row>
    <row r="28" spans="1:7">
      <c r="A28" s="18">
        <v>21</v>
      </c>
      <c r="B28" s="7" t="s">
        <v>24</v>
      </c>
      <c r="C28" s="6">
        <v>674.74</v>
      </c>
      <c r="D28" s="6">
        <v>0</v>
      </c>
      <c r="E28" s="6">
        <f t="shared" si="0"/>
        <v>674.74</v>
      </c>
      <c r="F28" s="6">
        <v>663.33</v>
      </c>
      <c r="G28" s="6">
        <f t="shared" si="1"/>
        <v>11.409999999999968</v>
      </c>
    </row>
    <row r="29" spans="1:7">
      <c r="A29" s="18">
        <v>22</v>
      </c>
      <c r="B29" s="7" t="s">
        <v>25</v>
      </c>
      <c r="C29" s="6">
        <v>1288.81</v>
      </c>
      <c r="D29" s="6">
        <v>0</v>
      </c>
      <c r="E29" s="6">
        <f t="shared" si="0"/>
        <v>1288.81</v>
      </c>
      <c r="F29" s="6">
        <v>1158.83</v>
      </c>
      <c r="G29" s="6">
        <f t="shared" si="1"/>
        <v>129.98000000000002</v>
      </c>
    </row>
    <row r="30" spans="1:7">
      <c r="A30" s="18">
        <v>23</v>
      </c>
      <c r="B30" s="7" t="s">
        <v>26</v>
      </c>
      <c r="C30" s="6">
        <v>3629.14</v>
      </c>
      <c r="D30" s="6">
        <v>0</v>
      </c>
      <c r="E30" s="6">
        <f t="shared" si="0"/>
        <v>3629.14</v>
      </c>
      <c r="F30" s="6">
        <v>3570.57</v>
      </c>
      <c r="G30" s="6">
        <f t="shared" si="1"/>
        <v>58.569999999999709</v>
      </c>
    </row>
    <row r="31" spans="1:7">
      <c r="A31" s="18">
        <v>24</v>
      </c>
      <c r="B31" s="7" t="s">
        <v>27</v>
      </c>
      <c r="C31" s="6">
        <v>751.99</v>
      </c>
      <c r="D31" s="6">
        <v>0</v>
      </c>
      <c r="E31" s="6">
        <f t="shared" si="0"/>
        <v>751.99</v>
      </c>
      <c r="F31" s="6">
        <v>727.81</v>
      </c>
      <c r="G31" s="6">
        <f t="shared" si="1"/>
        <v>24.180000000000064</v>
      </c>
    </row>
    <row r="32" spans="1:7">
      <c r="A32" s="18">
        <v>25</v>
      </c>
      <c r="B32" s="7" t="s">
        <v>28</v>
      </c>
      <c r="C32" s="6">
        <v>5217.29</v>
      </c>
      <c r="D32" s="6">
        <v>0</v>
      </c>
      <c r="E32" s="6">
        <f t="shared" si="0"/>
        <v>5217.29</v>
      </c>
      <c r="F32" s="6">
        <v>4719.2700000000004</v>
      </c>
      <c r="G32" s="6">
        <f t="shared" si="1"/>
        <v>498.01999999999953</v>
      </c>
    </row>
    <row r="33" spans="1:7" ht="30">
      <c r="A33" s="18">
        <v>26</v>
      </c>
      <c r="B33" s="7" t="s">
        <v>29</v>
      </c>
      <c r="C33" s="6">
        <v>1116.5</v>
      </c>
      <c r="D33" s="6">
        <v>0</v>
      </c>
      <c r="E33" s="6">
        <f t="shared" si="0"/>
        <v>1116.5</v>
      </c>
      <c r="F33" s="6">
        <v>1078.6300000000001</v>
      </c>
      <c r="G33" s="6">
        <f t="shared" si="1"/>
        <v>37.869999999999891</v>
      </c>
    </row>
    <row r="34" spans="1:7" ht="16.5" customHeight="1">
      <c r="A34" s="18">
        <v>27</v>
      </c>
      <c r="B34" s="7" t="s">
        <v>30</v>
      </c>
      <c r="C34" s="6">
        <v>3766.36</v>
      </c>
      <c r="D34" s="6">
        <v>0</v>
      </c>
      <c r="E34" s="6">
        <f t="shared" si="0"/>
        <v>3766.36</v>
      </c>
      <c r="F34" s="6">
        <v>3638.2</v>
      </c>
      <c r="G34" s="6">
        <f t="shared" si="1"/>
        <v>128.16000000000031</v>
      </c>
    </row>
    <row r="35" spans="1:7">
      <c r="A35" s="18">
        <v>28</v>
      </c>
      <c r="B35" s="7" t="s">
        <v>31</v>
      </c>
      <c r="C35" s="6">
        <v>2819.42</v>
      </c>
      <c r="D35" s="6">
        <v>0</v>
      </c>
      <c r="E35" s="6">
        <f t="shared" si="0"/>
        <v>2819.42</v>
      </c>
      <c r="F35" s="6">
        <v>2378.2800000000002</v>
      </c>
      <c r="G35" s="6">
        <f t="shared" si="1"/>
        <v>441.13999999999987</v>
      </c>
    </row>
    <row r="36" spans="1:7">
      <c r="A36" s="18">
        <v>29</v>
      </c>
      <c r="B36" s="7" t="s">
        <v>32</v>
      </c>
      <c r="C36" s="6">
        <v>2005.55</v>
      </c>
      <c r="D36" s="6">
        <v>0</v>
      </c>
      <c r="E36" s="6">
        <f t="shared" si="0"/>
        <v>2005.55</v>
      </c>
      <c r="F36" s="6">
        <v>1934.74</v>
      </c>
      <c r="G36" s="6">
        <f t="shared" si="1"/>
        <v>70.809999999999945</v>
      </c>
    </row>
    <row r="37" spans="1:7">
      <c r="A37" s="18">
        <v>30</v>
      </c>
      <c r="B37" s="7" t="s">
        <v>33</v>
      </c>
      <c r="C37" s="6">
        <v>3522.33</v>
      </c>
      <c r="D37" s="6">
        <v>0</v>
      </c>
      <c r="E37" s="6">
        <f t="shared" si="0"/>
        <v>3522.33</v>
      </c>
      <c r="F37" s="6">
        <v>3427.41</v>
      </c>
      <c r="G37" s="6">
        <f t="shared" si="1"/>
        <v>94.920000000000073</v>
      </c>
    </row>
    <row r="38" spans="1:7">
      <c r="A38" s="18">
        <v>31</v>
      </c>
      <c r="B38" s="7" t="s">
        <v>34</v>
      </c>
      <c r="C38" s="6">
        <v>1191.68</v>
      </c>
      <c r="D38" s="6">
        <v>0</v>
      </c>
      <c r="E38" s="6">
        <f t="shared" si="0"/>
        <v>1191.68</v>
      </c>
      <c r="F38" s="6">
        <v>1147.48</v>
      </c>
      <c r="G38" s="6">
        <f t="shared" si="1"/>
        <v>44.200000000000045</v>
      </c>
    </row>
    <row r="39" spans="1:7">
      <c r="A39" s="18">
        <v>32</v>
      </c>
      <c r="B39" s="7" t="s">
        <v>35</v>
      </c>
      <c r="C39" s="6">
        <v>1078.6500000000001</v>
      </c>
      <c r="D39" s="6">
        <v>0</v>
      </c>
      <c r="E39" s="6">
        <f t="shared" si="0"/>
        <v>1078.6500000000001</v>
      </c>
      <c r="F39" s="6">
        <v>943.12</v>
      </c>
      <c r="G39" s="6">
        <f t="shared" si="1"/>
        <v>135.53000000000009</v>
      </c>
    </row>
    <row r="40" spans="1:7" ht="30">
      <c r="A40" s="18">
        <v>33</v>
      </c>
      <c r="B40" s="7" t="s">
        <v>36</v>
      </c>
      <c r="C40" s="6">
        <v>3305.42</v>
      </c>
      <c r="D40" s="6">
        <v>0</v>
      </c>
      <c r="E40" s="6">
        <f t="shared" si="0"/>
        <v>3305.42</v>
      </c>
      <c r="F40" s="6">
        <v>3219.62</v>
      </c>
      <c r="G40" s="6">
        <f t="shared" si="1"/>
        <v>85.800000000000182</v>
      </c>
    </row>
    <row r="41" spans="1:7" ht="16.5" customHeight="1">
      <c r="A41" s="18">
        <v>34</v>
      </c>
      <c r="B41" s="7" t="s">
        <v>37</v>
      </c>
      <c r="C41" s="6">
        <v>401.66</v>
      </c>
      <c r="D41" s="6">
        <v>0</v>
      </c>
      <c r="E41" s="6">
        <f t="shared" si="0"/>
        <v>401.66</v>
      </c>
      <c r="F41" s="6">
        <v>371.14</v>
      </c>
      <c r="G41" s="6">
        <f t="shared" si="1"/>
        <v>30.520000000000039</v>
      </c>
    </row>
    <row r="42" spans="1:7">
      <c r="A42" s="18">
        <v>35</v>
      </c>
      <c r="B42" s="7" t="s">
        <v>38</v>
      </c>
      <c r="C42" s="6">
        <v>11596.54</v>
      </c>
      <c r="D42" s="19">
        <v>10964.65</v>
      </c>
      <c r="E42" s="6">
        <v>22557.39</v>
      </c>
      <c r="F42" s="6">
        <v>20843.259999999998</v>
      </c>
      <c r="G42" s="6">
        <f t="shared" si="1"/>
        <v>1714.130000000001</v>
      </c>
    </row>
    <row r="43" spans="1:7">
      <c r="A43" s="18">
        <v>36</v>
      </c>
      <c r="B43" s="7" t="s">
        <v>39</v>
      </c>
      <c r="C43" s="6">
        <v>6991.42</v>
      </c>
      <c r="D43" s="6">
        <v>0</v>
      </c>
      <c r="E43" s="6">
        <f t="shared" si="0"/>
        <v>6991.42</v>
      </c>
      <c r="F43" s="6">
        <v>5778.32</v>
      </c>
      <c r="G43" s="6">
        <f t="shared" si="1"/>
        <v>1213.1000000000004</v>
      </c>
    </row>
    <row r="44" spans="1:7" ht="45">
      <c r="A44" s="18">
        <v>37</v>
      </c>
      <c r="B44" s="7" t="s">
        <v>40</v>
      </c>
      <c r="C44" s="6">
        <v>2561.5500000000002</v>
      </c>
      <c r="D44" s="6">
        <v>0</v>
      </c>
      <c r="E44" s="6">
        <f t="shared" si="0"/>
        <v>2561.5500000000002</v>
      </c>
      <c r="F44" s="6">
        <v>2139.83</v>
      </c>
      <c r="G44" s="6">
        <f t="shared" si="1"/>
        <v>421.72000000000025</v>
      </c>
    </row>
    <row r="45" spans="1:7">
      <c r="A45" s="18">
        <v>38</v>
      </c>
      <c r="B45" s="7" t="s">
        <v>41</v>
      </c>
      <c r="C45" s="6">
        <v>13667.59</v>
      </c>
      <c r="D45" s="6">
        <v>9469.4699999999993</v>
      </c>
      <c r="E45" s="6">
        <v>23353.919999999998</v>
      </c>
      <c r="F45" s="6">
        <v>19909.48</v>
      </c>
      <c r="G45" s="6">
        <f t="shared" si="1"/>
        <v>3444.4399999999987</v>
      </c>
    </row>
    <row r="46" spans="1:7">
      <c r="A46" s="18">
        <v>39</v>
      </c>
      <c r="B46" s="7" t="s">
        <v>42</v>
      </c>
      <c r="C46" s="6">
        <v>14334.38</v>
      </c>
      <c r="D46" s="6">
        <v>12709.03</v>
      </c>
      <c r="E46" s="6">
        <v>27334.46</v>
      </c>
      <c r="F46" s="6">
        <v>23364.880000000001</v>
      </c>
      <c r="G46" s="6">
        <f t="shared" si="1"/>
        <v>3969.5799999999981</v>
      </c>
    </row>
    <row r="47" spans="1:7" ht="30">
      <c r="A47" s="18">
        <v>40</v>
      </c>
      <c r="B47" s="7" t="s">
        <v>43</v>
      </c>
      <c r="C47" s="6">
        <v>16176.95</v>
      </c>
      <c r="D47" s="6">
        <v>0</v>
      </c>
      <c r="E47" s="6">
        <f t="shared" si="0"/>
        <v>16176.95</v>
      </c>
      <c r="F47" s="6">
        <v>13336.14</v>
      </c>
      <c r="G47" s="6">
        <f t="shared" si="1"/>
        <v>2840.8100000000013</v>
      </c>
    </row>
    <row r="48" spans="1:7" ht="30">
      <c r="A48" s="18">
        <v>41</v>
      </c>
      <c r="B48" s="7" t="s">
        <v>44</v>
      </c>
      <c r="C48" s="6">
        <v>381.79</v>
      </c>
      <c r="D48" s="6">
        <v>0</v>
      </c>
      <c r="E48" s="6">
        <f t="shared" si="0"/>
        <v>381.79</v>
      </c>
      <c r="F48" s="6">
        <v>320.12</v>
      </c>
      <c r="G48" s="6">
        <f t="shared" si="1"/>
        <v>61.670000000000016</v>
      </c>
    </row>
    <row r="49" spans="1:7" s="4" customFormat="1" ht="33.75" customHeight="1">
      <c r="A49" s="5"/>
      <c r="B49" s="8" t="s">
        <v>0</v>
      </c>
      <c r="C49" s="9">
        <v>155831.09999999998</v>
      </c>
      <c r="D49" s="10">
        <v>66784.7</v>
      </c>
      <c r="E49" s="10">
        <f>C49+D49</f>
        <v>222615.8</v>
      </c>
      <c r="F49" s="10">
        <f>SUM(F8:F48)</f>
        <v>181811.65000000002</v>
      </c>
      <c r="G49" s="10">
        <f>SUM(G8:G48)</f>
        <v>40804.149999999994</v>
      </c>
    </row>
    <row r="50" spans="1:7" s="4" customFormat="1">
      <c r="A50" s="1"/>
      <c r="B50" s="14"/>
      <c r="C50" s="15"/>
      <c r="D50" s="16"/>
      <c r="E50" s="17"/>
      <c r="F50" s="19"/>
      <c r="G50" s="19"/>
    </row>
    <row r="51" spans="1:7" s="4" customFormat="1">
      <c r="F51" s="19"/>
      <c r="G51" s="19"/>
    </row>
    <row r="52" spans="1:7" s="4" customFormat="1">
      <c r="F52" s="19"/>
      <c r="G52" s="19"/>
    </row>
    <row r="53" spans="1:7" s="4" customFormat="1">
      <c r="E53" s="20"/>
      <c r="F53" s="19"/>
      <c r="G53" s="19"/>
    </row>
    <row r="54" spans="1:7" s="4" customFormat="1">
      <c r="F54" s="19"/>
      <c r="G54" s="19"/>
    </row>
    <row r="55" spans="1:7" s="4" customFormat="1">
      <c r="F55" s="19"/>
      <c r="G55" s="19"/>
    </row>
    <row r="56" spans="1:7" s="4" customFormat="1">
      <c r="F56" s="19"/>
      <c r="G56" s="19"/>
    </row>
    <row r="57" spans="1:7" s="4" customFormat="1" ht="40.5" customHeight="1">
      <c r="F57" s="19"/>
      <c r="G57" s="19"/>
    </row>
    <row r="58" spans="1:7">
      <c r="B58" s="2"/>
      <c r="F58" s="19"/>
      <c r="G58" s="19"/>
    </row>
    <row r="59" spans="1:7">
      <c r="F59" s="19"/>
      <c r="G59" s="19"/>
    </row>
    <row r="60" spans="1:7" s="4" customFormat="1">
      <c r="F60" s="2"/>
      <c r="G60" s="2"/>
    </row>
    <row r="61" spans="1:7">
      <c r="B61" s="12"/>
    </row>
  </sheetData>
  <mergeCells count="10">
    <mergeCell ref="A2:G2"/>
    <mergeCell ref="A3:G3"/>
    <mergeCell ref="F5:G5"/>
    <mergeCell ref="F6:F7"/>
    <mergeCell ref="G6:G7"/>
    <mergeCell ref="D5:D7"/>
    <mergeCell ref="A5:A7"/>
    <mergeCell ref="C5:C7"/>
    <mergeCell ref="E5:E7"/>
    <mergeCell ref="B5:B7"/>
  </mergeCells>
  <pageMargins left="0.51181102362204722" right="0.31496062992125984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savvinan</cp:lastModifiedBy>
  <cp:lastPrinted>2022-12-19T05:44:42Z</cp:lastPrinted>
  <dcterms:created xsi:type="dcterms:W3CDTF">2022-12-19T04:53:34Z</dcterms:created>
  <dcterms:modified xsi:type="dcterms:W3CDTF">2022-12-21T09:42:53Z</dcterms:modified>
</cp:coreProperties>
</file>